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7520" windowHeight="11565"/>
  </bookViews>
  <sheets>
    <sheet name="1кв.2021г." sheetId="1" r:id="rId1"/>
    <sheet name="1кв.2020г.-1 кв.2021г." sheetId="2" r:id="rId2"/>
  </sheets>
  <calcPr calcId="145621"/>
</workbook>
</file>

<file path=xl/calcChain.xml><?xml version="1.0" encoding="utf-8"?>
<calcChain xmlns="http://schemas.openxmlformats.org/spreadsheetml/2006/main">
  <c r="E15" i="1" l="1"/>
  <c r="D15" i="1"/>
  <c r="E14" i="2" l="1"/>
  <c r="F14" i="1"/>
  <c r="D14" i="2" l="1"/>
  <c r="F13" i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4" i="2" l="1"/>
  <c r="F15" i="1" l="1"/>
</calcChain>
</file>

<file path=xl/sharedStrings.xml><?xml version="1.0" encoding="utf-8"?>
<sst xmlns="http://schemas.openxmlformats.org/spreadsheetml/2006/main" count="54" uniqueCount="31">
  <si>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</si>
  <si>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</si>
  <si>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</si>
  <si>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</si>
  <si>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</si>
  <si>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</si>
  <si>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</si>
  <si>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</si>
  <si>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</si>
  <si>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</si>
  <si>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</si>
  <si>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</si>
  <si>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</si>
  <si>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</si>
  <si>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</si>
  <si>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</si>
  <si>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</si>
  <si>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</si>
  <si>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</si>
  <si>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</si>
  <si>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</si>
  <si>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</si>
  <si>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Кассовое исполнение за  1 квартал 2020 года</t>
  </si>
  <si>
    <t>11</t>
  </si>
  <si>
    <t>Энергосбережение и повышени энергетической эффективности в Мглинском районе</t>
  </si>
  <si>
    <t>Сведения о фактических расходах на реализацию муниципальных программ  муниципального образования "Мглинский район"в сравнении с запланированными значениям за 1 квартал 2021 года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</si>
  <si>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</si>
  <si>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</si>
  <si>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Кассовое исполнение за  1 квартал 2021 года</t>
  </si>
  <si>
    <t>Процент исполнения  2021 года к 2020 году</t>
  </si>
  <si>
    <t xml:space="preserve">Сведения о фактических расходах на реализацию муниципальных программ  муниципального образования "Мглинский район" за 1 квартал 2021 года в сравнении с 1 кварталом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</si>
</sst>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topLeftCell="A9" workbookViewId="0">
      <selection activeCell="E16" sqref="E16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9" t="s">
        <v>25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22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2">
        <v>57583250.25</v>
      </c>
      <c r="E4" s="2">
        <v>9011144.1699999999</v>
      </c>
      <c r="F4" s="7">
        <f>E4/D4*100</f>
        <v>15.648898127281379</v>
      </c>
      <c r="G4" s="4"/>
    </row>
    <row r="5" spans="2:7" ht="60.75" customHeight="1" x14ac:dyDescent="0.3">
      <c r="B5" s="5" t="s">
        <v>14</v>
      </c>
      <c r="C5" s="8" t="s">
        <v>4</v>
      </c>
      <c r="D5" s="2">
        <v>26086288.5</v>
      </c>
      <c r="E5" s="2">
        <v>2565224.52</v>
      </c>
      <c r="F5" s="7">
        <f t="shared" ref="F5:F15" si="0">E5/D5*100</f>
        <v>9.833612474231435</v>
      </c>
      <c r="G5" s="4"/>
    </row>
    <row r="6" spans="2:7" ht="76.5" customHeight="1" x14ac:dyDescent="0.3">
      <c r="B6" s="5" t="s">
        <v>21</v>
      </c>
      <c r="C6" s="8" t="s">
        <v>5</v>
      </c>
      <c r="D6" s="2">
        <v>50000</v>
      </c>
      <c r="E6" s="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128500</v>
      </c>
      <c r="E7" s="2">
        <v>0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2">
        <v>1689294</v>
      </c>
      <c r="E8" s="2">
        <v>285688.03999999998</v>
      </c>
      <c r="F8" s="7">
        <f t="shared" si="0"/>
        <v>16.911682631916054</v>
      </c>
      <c r="G8" s="4"/>
    </row>
    <row r="9" spans="2:7" ht="69" customHeight="1" x14ac:dyDescent="0.3">
      <c r="B9" s="5" t="s">
        <v>18</v>
      </c>
      <c r="C9" s="8" t="s">
        <v>8</v>
      </c>
      <c r="D9" s="2">
        <v>193388928.47</v>
      </c>
      <c r="E9" s="2">
        <v>39663315.619999997</v>
      </c>
      <c r="F9" s="7">
        <f t="shared" si="0"/>
        <v>20.509610314197939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33705696</v>
      </c>
      <c r="E10" s="2">
        <v>6261511.3799999999</v>
      </c>
      <c r="F10" s="7">
        <f t="shared" si="0"/>
        <v>18.577012561912383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6354178</v>
      </c>
      <c r="E11" s="2">
        <v>1454964.49</v>
      </c>
      <c r="F11" s="7">
        <f t="shared" si="0"/>
        <v>22.897760969239449</v>
      </c>
      <c r="G11" s="4"/>
    </row>
    <row r="12" spans="2:7" ht="75" x14ac:dyDescent="0.3">
      <c r="B12" s="5" t="s">
        <v>15</v>
      </c>
      <c r="C12" s="8" t="s">
        <v>11</v>
      </c>
      <c r="D12" s="2">
        <v>37389.120000000003</v>
      </c>
      <c r="E12" s="2">
        <v>448.92</v>
      </c>
      <c r="F12" s="7">
        <f t="shared" si="0"/>
        <v>1.2006701414743111</v>
      </c>
      <c r="G12" s="4"/>
    </row>
    <row r="13" spans="2:7" ht="75" x14ac:dyDescent="0.3">
      <c r="B13" s="5" t="s">
        <v>24</v>
      </c>
      <c r="C13" s="8" t="s">
        <v>23</v>
      </c>
      <c r="D13" s="2">
        <v>100000</v>
      </c>
      <c r="E13" s="2">
        <v>0</v>
      </c>
      <c r="F13" s="7">
        <f t="shared" si="0"/>
        <v>0</v>
      </c>
      <c r="G13" s="4"/>
    </row>
    <row r="14" spans="2:7" ht="142.5" customHeight="1" x14ac:dyDescent="0.3">
      <c r="B14" s="5" t="s">
        <v>27</v>
      </c>
      <c r="C14" s="8" t="s">
        <v>26</v>
      </c>
      <c r="D14" s="2">
        <v>4762441</v>
      </c>
      <c r="E14" s="2">
        <v>0</v>
      </c>
      <c r="F14" s="7">
        <f>E14/D14*100</f>
        <v>0</v>
      </c>
      <c r="G14" s="4"/>
    </row>
    <row r="15" spans="2:7" ht="18.75" x14ac:dyDescent="0.3">
      <c r="B15" s="3"/>
      <c r="C15" s="3"/>
      <c r="D15" s="2">
        <f>SUM(D4:D14)</f>
        <v>323885965.34000003</v>
      </c>
      <c r="E15" s="2">
        <f>SUM(E4:E14)</f>
        <v>59242297.140000001</v>
      </c>
      <c r="F15" s="7">
        <f t="shared" si="0"/>
        <v>18.29109732427284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opLeftCell="A10" workbookViewId="0">
      <selection activeCell="E11" sqref="E11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9" t="s">
        <v>30</v>
      </c>
      <c r="C2" s="9"/>
      <c r="D2" s="9"/>
      <c r="E2" s="9"/>
      <c r="F2" s="9"/>
    </row>
    <row r="3" spans="2:7" ht="185.25" customHeight="1" x14ac:dyDescent="0.25">
      <c r="B3" s="6" t="s">
        <v>0</v>
      </c>
      <c r="C3" s="6" t="s">
        <v>1</v>
      </c>
      <c r="D3" s="6" t="s">
        <v>22</v>
      </c>
      <c r="E3" s="6" t="s">
        <v>28</v>
      </c>
      <c r="F3" s="6" t="s">
        <v>29</v>
      </c>
    </row>
    <row r="4" spans="2:7" ht="91.5" customHeight="1" x14ac:dyDescent="0.3">
      <c r="B4" s="1" t="s">
        <v>13</v>
      </c>
      <c r="C4" s="8" t="s">
        <v>3</v>
      </c>
      <c r="D4" s="2">
        <v>9678453.0099999998</v>
      </c>
      <c r="E4" s="2">
        <v>9011144.1699999999</v>
      </c>
      <c r="F4" s="7">
        <f>E4/D4*100</f>
        <v>93.10521175945658</v>
      </c>
      <c r="G4" s="4"/>
    </row>
    <row r="5" spans="2:7" ht="60.75" customHeight="1" x14ac:dyDescent="0.3">
      <c r="B5" s="5" t="s">
        <v>14</v>
      </c>
      <c r="C5" s="8" t="s">
        <v>4</v>
      </c>
      <c r="D5" s="2">
        <v>369524.7</v>
      </c>
      <c r="E5" s="2">
        <v>2565224.52</v>
      </c>
      <c r="F5" s="7">
        <f t="shared" ref="F5:F14" si="0">E5/D5*100</f>
        <v>694.19568434802864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0</v>
      </c>
      <c r="E7" s="2">
        <v>0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315472.23</v>
      </c>
      <c r="E8" s="2">
        <v>285688.03999999998</v>
      </c>
      <c r="F8" s="7">
        <f t="shared" si="0"/>
        <v>90.558855212073652</v>
      </c>
      <c r="G8" s="4"/>
    </row>
    <row r="9" spans="2:7" ht="63" customHeight="1" x14ac:dyDescent="0.3">
      <c r="B9" s="5" t="s">
        <v>18</v>
      </c>
      <c r="C9" s="8" t="s">
        <v>8</v>
      </c>
      <c r="D9" s="2">
        <v>37349259.759999998</v>
      </c>
      <c r="E9" s="2">
        <v>39663315.619999997</v>
      </c>
      <c r="F9" s="7">
        <f t="shared" si="0"/>
        <v>106.19572081179045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6283154.4500000002</v>
      </c>
      <c r="E10" s="2">
        <v>6261511.3799999999</v>
      </c>
      <c r="F10" s="7">
        <f t="shared" si="0"/>
        <v>99.655538150904434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1259701.8500000001</v>
      </c>
      <c r="E11" s="2">
        <v>1454964.49</v>
      </c>
      <c r="F11" s="7">
        <f t="shared" si="0"/>
        <v>115.50070280519155</v>
      </c>
      <c r="G11" s="4"/>
    </row>
    <row r="12" spans="2:7" ht="75" x14ac:dyDescent="0.3">
      <c r="B12" s="5" t="s">
        <v>15</v>
      </c>
      <c r="C12" s="8" t="s">
        <v>11</v>
      </c>
      <c r="D12" s="2">
        <v>6878.86</v>
      </c>
      <c r="E12" s="2">
        <v>448.92</v>
      </c>
      <c r="F12" s="7">
        <f t="shared" si="0"/>
        <v>6.5260813565038394</v>
      </c>
      <c r="G12" s="4"/>
    </row>
    <row r="13" spans="2:7" ht="75" x14ac:dyDescent="0.3">
      <c r="B13" s="5" t="s">
        <v>24</v>
      </c>
      <c r="C13" s="8" t="s">
        <v>23</v>
      </c>
      <c r="D13" s="2">
        <v>0</v>
      </c>
      <c r="E13" s="2">
        <v>0</v>
      </c>
      <c r="F13" s="7">
        <v>0</v>
      </c>
      <c r="G13" s="4"/>
    </row>
    <row r="14" spans="2:7" ht="18.75" x14ac:dyDescent="0.3">
      <c r="B14" s="3"/>
      <c r="C14" s="3"/>
      <c r="D14" s="2">
        <f>SUM(D4:D13)</f>
        <v>55262444.859999999</v>
      </c>
      <c r="E14" s="2">
        <f>SUM(E4:E13)</f>
        <v>59242297.140000001</v>
      </c>
      <c r="F14" s="7">
        <f t="shared" si="0"/>
        <v>107.20173037961389</v>
      </c>
      <c r="G14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1кв.2021г.</vt:lpstr>
      <vt:lpstr>1кв.2020г.-1 кв.2021г.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2018-03-27T10:49:35Z</cp:lastPrinted>
  <dcterms:created xsi:type="dcterms:W3CDTF">2018-03-27T08:32:03Z</dcterms:created>
  <dcterms:modified xsi:type="dcterms:W3CDTF">2021-11-22T08:44:44Z</dcterms:modified>
</cp:coreProperties>
</file>